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25" documentId="8_{1BDDAAA3-ADC2-4FEF-9F5B-2954E9EDB1D7}" xr6:coauthVersionLast="47" xr6:coauthVersionMax="47" xr10:uidLastSave="{776ABE0E-DD7A-4D7D-9D0D-0B6E36633128}"/>
  <bookViews>
    <workbookView xWindow="4395" yWindow="1005" windowWidth="20490" windowHeight="14100" xr2:uid="{6B65D7EF-6199-4052-93DD-BD7F3D764EF9}"/>
  </bookViews>
  <sheets>
    <sheet name="Library 1-2 Story" sheetId="2" r:id="rId1"/>
    <sheet name="No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2" l="1"/>
  <c r="D43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H3" i="2"/>
  <c r="C43" i="2" l="1"/>
  <c r="C43" i="1"/>
  <c r="D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<sst xmlns="http://schemas.openxmlformats.org/spreadsheetml/2006/main" count="219" uniqueCount="136">
  <si>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</si>
  <si>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</si>
  <si>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</si>
  <si>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</si>
  <si>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</si>
  <si>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</si>
  <si>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</si>
  <si>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</si>
  <si>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</si>
  <si>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</si>
  <si>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</si>
  <si>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</si>
  <si>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</si>
  <si>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</si>
  <si>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</si>
  <si>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</si>
  <si>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</si>
  <si>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</si>
  <si>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</si>
  <si>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</si>
  <si>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</si>
  <si>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</si>
  <si>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</si>
  <si>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</si>
  <si>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</si>
  <si>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</si>
  <si>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</si>
  <si>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</si>
  <si>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</si>
  <si>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</si>
  <si>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</si>
  <si>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</si>
  <si>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</si>
  <si>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</si>
  <si>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</si>
  <si>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</si>
  <si>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</si>
  <si>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</si>
  <si>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</si>
  <si>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</si>
  <si>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</si>
  <si>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</si>
  <si>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</si>
  <si>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</si>
  <si>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</si>
  <si>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</si>
  <si>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</si>
  <si>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</si>
  <si>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</si>
  <si>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</si>
  <si>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</si>
  <si>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</si>
  <si>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</si>
  <si>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</si>
  <si>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</si>
  <si>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</si>
  <si>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</si>
  <si>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</si>
  <si>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</si>
  <si>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</si>
  <si>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</si>
  <si>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</si>
  <si>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</si>
  <si>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</si>
  <si>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</si>
  <si>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</si>
  <si>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</si>
  <si>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</si>
  <si>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</si>
  <si>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</si>
  <si>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</si>
  <si>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</si>
  <si>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</si>
  <si>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</si>
  <si>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</si>
  <si>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</si>
  <si>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</si>
  <si>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</si>
  <si>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</si>
  <si>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</si>
  <si>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</si>
  <si>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</si>
  <si>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</si>
  <si>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</si>
  <si>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</si>
  <si>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</si>
  <si>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</si>
  <si>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Spread/mat footings for 2-story frame plus basement, sized for high stack loads and long-span bays.</t>
  </si>
  <si>
    <t>Reinforced concrete basement/retaining walls with waterproofing and perimeter drainage for archives/MEP spaces.</t>
  </si>
  <si>
    <t>Basement/service-level slabs with vapor barrier, housekeeping pads, and support for mechanical/electrical rooms.</t>
  </si>
  <si>
    <t>Elevated composite floor slabs designed for 100–150 PSF stack and reading-room live loads.</t>
  </si>
  <si>
    <t>Roof framing and deck for snow loads, clerestories, and occasional atrium spans.</t>
  </si>
  <si>
    <t>Main public stair plus enclosed egress stairs serving 2 stories and basement.</t>
  </si>
  <si>
    <t>Brick/precast/stone veneer and backup walls forming durable, well-insulated envelope with large openings.</t>
  </si>
  <si>
    <t>High-performance punched and curtainwall glazing for daylighting in reading rooms and commons.</t>
  </si>
  <si>
    <t>Main entry storefront doors, secondary exits, and service/loading doors with durable hardware.</t>
  </si>
  <si>
    <t>TPO/metal roofing, insulation, flashings, and drainage for low-slope and atrium roof areas.</t>
  </si>
  <si>
    <t>Skylights, roof hatches, and curbs/penetrations for RTUs, vents, and exhaust.</t>
  </si>
  <si>
    <t>Interior partitions, glass fronts, and borrowed lites dividing reading rooms, offices, and meeting spaces.</t>
  </si>
  <si>
    <t>Solid-core doors with vision lites and hardware at rooms, staff areas, meeting spaces, and storage.</t>
  </si>
  <si>
    <t>Signage, corner guards, interior railings, display boards, and miscellaneous specialty items.</t>
  </si>
  <si>
    <t>Painted gypsum, feature wall panels, and durable finishes in public spaces and staff areas.</t>
  </si>
  <si>
    <t>Carpet tile in reading areas, LVT/porcelain in lobbies and corridors, and resilient finishes in support spaces.</t>
  </si>
  <si>
    <t>Acoustic ceilings in reading rooms and offices; higher finishes at atrium and feature areas.</t>
  </si>
  <si>
    <t>Passenger elevator providing accessibility between basement, main floor, and upper floor.</t>
  </si>
  <si>
    <t>Hot/cold water piping, heaters, and recirculation serving restrooms, janitor rooms, and staff areas.</t>
  </si>
  <si>
    <t>Public/staff restroom fixtures, janitor sinks, and drinking fountains/bottle fillers.</t>
  </si>
  <si>
    <t>Sanitary piping, vents, floor drains, and any sump/ejector systems serving basement and upper floors.</t>
  </si>
  <si>
    <t>Natural gas piping to boilers, furnaces, or RTUs where applicable.</t>
  </si>
  <si>
    <t>Boilers or furnace heating plant sized for Montana cold-climate library operation.</t>
  </si>
  <si>
    <t>Chillers or DX/VRF outdoor units and related cooling equipment for public and staff spaces.</t>
  </si>
  <si>
    <t>AHUs/RTUs, duct mains, and distribution to reading rooms, stacks, meeting rooms, and offices.</t>
  </si>
  <si>
    <t>Hydronic piping to heating/cooling coils, terminal units, and perimeter radiation where present.</t>
  </si>
  <si>
    <t>VAV boxes, fan coils, unit heaters, and local exhaust fans serving zoned areas.</t>
  </si>
  <si>
    <t>DDC/BAS controls, sensors, and actuators providing scheduling and comfort control.</t>
  </si>
  <si>
    <t>ERVs/HRVs, any dedicated humidification for archives, and small specialized HVAC components.</t>
  </si>
  <si>
    <t>NFPA 13 sprinkler system, risers, valves, and any fire pump/backflow for multi-level coverage.</t>
  </si>
  <si>
    <t>Main service, switchgear, and distribution gear sized for lighting, HVAC, and technology loads.</t>
  </si>
  <si>
    <t>Panelboards, risers, and feeders distributing power to floors, stacks, and mechanical areas.</t>
  </si>
  <si>
    <t>Branch circuits and receptacles at stacks, study carrels, computer labs, and staff areas.</t>
  </si>
  <si>
    <t>Interior and exterior LED lighting, emergency/egress lighting, and controls tailored to reading spaces.</t>
  </si>
  <si>
    <t>Data, Wi-Fi, and AV infrastructure for public computers, study rooms, and staff IT systems.</t>
  </si>
  <si>
    <t>Card access at staff/support areas and intrusion detection at perimeter openings.</t>
  </si>
  <si>
    <t>CCTV coverage at entries, public zones, and exterior approaches for security.</t>
  </si>
  <si>
    <t>Addressable fire alarm with detection, notification, and HVAC interface throughout the building.</t>
  </si>
  <si>
    <t>Typically absent – library use does not require detention-grade equipment.</t>
  </si>
  <si>
    <t>Built-in library stacks, counters, casework, fixed seating, and window shades as major cost component.</t>
  </si>
  <si>
    <t>Typically absent – no pool or natatorium systems in this library prototype. Overall profile confidence: High.</t>
  </si>
  <si>
    <t>Uniformat</t>
  </si>
  <si>
    <t>System</t>
  </si>
  <si>
    <t>Cost per S.F.</t>
  </si>
  <si>
    <t>Cost</t>
  </si>
  <si>
    <t>Percent of Total</t>
  </si>
  <si>
    <t>Floor Area (S.F.):</t>
  </si>
  <si>
    <t>Cost Per Square Foot:</t>
  </si>
  <si>
    <t>Building Cost: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</si>
</sst>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8" fontId="0" fillId="0" borderId="0" xfId="0" applyNumberForma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4076E3-AF90-4485-802C-123A29969C86}" name="Table13" displayName="Table13" ref="A1:E43" totalsRowCount="1">
  <autoFilter ref="A1:E42" xr:uid="{1839B855-778E-4941-8AFA-69D45F207F7C}"/>
  <tableColumns count="5">
    <tableColumn id="1" xr3:uid="{BBFBC919-2D76-485B-9CFE-6A52B4871A5A}" name="Uniformat" totalsRowLabel="Total"/>
    <tableColumn id="2" xr3:uid="{B3C3411F-B974-4EBB-BFB3-433816FA82FC}" name="System"/>
    <tableColumn id="3" xr3:uid="{34E530FD-7074-4A07-AA56-B271413BDE05}" name="Percent of Total" totalsRowFunction="sum" dataDxfId="5" totalsRowDxfId="4"/>
    <tableColumn id="4" xr3:uid="{73AA8741-40A9-4701-AF44-3A75FE937A4D}" name="Cost per S.F." totalsRowFunction="sum" totalsRowDxfId="3" dataCellStyle="Currency" totalsRowCellStyle="Currency">
      <calculatedColumnFormula>Table13[[#This Row],[Cost]]/$H$1</calculatedColumnFormula>
    </tableColumn>
    <tableColumn id="5" xr3:uid="{A3E67F91-2517-4067-9815-C2E3803618EF}" name="Cost" totalsRowFunction="sum" totalsRowDxfId="2" dataCellStyle="Currency" totalsRowCellStyle="Currency">
      <calculatedColumnFormula>Table13[[#This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D43" totalsRowCount="1">
  <autoFilter ref="A1:D42" xr:uid="{1839B855-778E-4941-8AFA-69D45F207F7C}"/>
  <tableColumns count="4">
    <tableColumn id="1" xr3:uid="{45CEC290-135A-418F-B4E1-8F9362DA8845}" name="UniFormat Code" totalsRowLabel="Total"/>
    <tableColumn id="2" xr3:uid="{80C3213E-7120-45FC-99D1-E27DDB1525F0}" name="System Name"/>
    <tableColumn id="3" xr3:uid="{F3FD8286-2699-444F-991A-BAEDB583DF2B}" name="Percentage of Total" totalsRowFunction="sum" dataDxfId="1" totalsRowDxfId="0"/>
    <tableColumn id="4" xr3:uid="{AAAA6BE1-231F-46ED-889C-82E776121FAB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B9A24-CB35-4898-BDC1-63C88BEEFB9F}">
  <dimension ref="A1:H43"/>
  <sheetViews>
    <sheetView tabSelected="1" workbookViewId="0"/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4" bestFit="1" customWidth="1"/>
    <col min="5" max="5" width="15.28515625" style="4" bestFit="1" customWidth="1"/>
    <col min="7" max="7" width="19.85546875" bestFit="1" customWidth="1"/>
    <col min="8" max="8" width="14.5703125" bestFit="1" customWidth="1"/>
  </cols>
  <sheetData>
    <row r="1" spans="1:8" x14ac:dyDescent="0.25">
      <c r="A1" t="s">
        <v>128</v>
      </c>
      <c r="B1" t="s">
        <v>129</v>
      </c>
      <c r="C1" t="s">
        <v>132</v>
      </c>
      <c r="D1" s="4" t="s">
        <v>130</v>
      </c>
      <c r="E1" s="4" t="s">
        <v>131</v>
      </c>
      <c r="G1" t="s">
        <v>133</v>
      </c>
      <c r="H1" s="2">
        <v>45000</v>
      </c>
    </row>
    <row r="2" spans="1:8" x14ac:dyDescent="0.25">
      <c r="A2" t="s">
        <v>2</v>
      </c>
      <c r="B2" t="s">
        <v>3</v>
      </c>
      <c r="C2" s="1">
        <v>3.4000000000000002E-2</v>
      </c>
      <c r="D2" s="4">
        <f>Table13[[#This Row],[Cost]]/$H$1</f>
        <v>11.9</v>
      </c>
      <c r="E2" s="4">
        <f>Table13[[#This Row],[Percent of Total]]*$H$3</f>
        <v>535500</v>
      </c>
      <c r="G2" t="s">
        <v>134</v>
      </c>
      <c r="H2" s="3">
        <v>350</v>
      </c>
    </row>
    <row r="3" spans="1:8" x14ac:dyDescent="0.25">
      <c r="A3" t="s">
        <v>4</v>
      </c>
      <c r="B3" t="s">
        <v>5</v>
      </c>
      <c r="C3" s="1">
        <v>3.3000000000000002E-2</v>
      </c>
      <c r="D3" s="4">
        <f>Table13[[#This Row],[Cost]]/$H$1</f>
        <v>11.55</v>
      </c>
      <c r="E3" s="4">
        <f>Table13[[#This Row],[Percent of Total]]*$H$3</f>
        <v>519750</v>
      </c>
      <c r="G3" t="s">
        <v>135</v>
      </c>
      <c r="H3" s="3">
        <f>H1*H2</f>
        <v>15750000</v>
      </c>
    </row>
    <row r="4" spans="1:8" x14ac:dyDescent="0.25">
      <c r="A4" t="s">
        <v>6</v>
      </c>
      <c r="B4" t="s">
        <v>7</v>
      </c>
      <c r="C4" s="1">
        <v>2.4E-2</v>
      </c>
      <c r="D4" s="4">
        <f>Table13[[#This Row],[Cost]]/$H$1</f>
        <v>8.4</v>
      </c>
      <c r="E4" s="4">
        <f>Table13[[#This Row],[Percent of Total]]*$H$3</f>
        <v>378000</v>
      </c>
    </row>
    <row r="5" spans="1:8" x14ac:dyDescent="0.25">
      <c r="A5" t="s">
        <v>8</v>
      </c>
      <c r="B5" t="s">
        <v>9</v>
      </c>
      <c r="C5" s="1">
        <v>4.7E-2</v>
      </c>
      <c r="D5" s="4">
        <f>Table13[[#This Row],[Cost]]/$H$1</f>
        <v>16.45</v>
      </c>
      <c r="E5" s="4">
        <f>Table13[[#This Row],[Percent of Total]]*$H$3</f>
        <v>740250</v>
      </c>
    </row>
    <row r="6" spans="1:8" x14ac:dyDescent="0.25">
      <c r="A6" t="s">
        <v>10</v>
      </c>
      <c r="B6" t="s">
        <v>11</v>
      </c>
      <c r="C6" s="1">
        <v>3.3000000000000002E-2</v>
      </c>
      <c r="D6" s="4">
        <f>Table13[[#This Row],[Cost]]/$H$1</f>
        <v>11.55</v>
      </c>
      <c r="E6" s="4">
        <f>Table13[[#This Row],[Percent of Total]]*$H$3</f>
        <v>519750</v>
      </c>
    </row>
    <row r="7" spans="1:8" x14ac:dyDescent="0.25">
      <c r="A7" t="s">
        <v>12</v>
      </c>
      <c r="B7" t="s">
        <v>13</v>
      </c>
      <c r="C7" s="1">
        <v>1.2E-2</v>
      </c>
      <c r="D7" s="4">
        <f>Table13[[#This Row],[Cost]]/$H$1</f>
        <v>4.2</v>
      </c>
      <c r="E7" s="4">
        <f>Table13[[#This Row],[Percent of Total]]*$H$3</f>
        <v>189000</v>
      </c>
    </row>
    <row r="8" spans="1:8" x14ac:dyDescent="0.25">
      <c r="A8" t="s">
        <v>14</v>
      </c>
      <c r="B8" t="s">
        <v>15</v>
      </c>
      <c r="C8" s="1">
        <v>5.5E-2</v>
      </c>
      <c r="D8" s="4">
        <f>Table13[[#This Row],[Cost]]/$H$1</f>
        <v>19.25</v>
      </c>
      <c r="E8" s="4">
        <f>Table13[[#This Row],[Percent of Total]]*$H$3</f>
        <v>866250</v>
      </c>
    </row>
    <row r="9" spans="1:8" x14ac:dyDescent="0.25">
      <c r="A9" t="s">
        <v>16</v>
      </c>
      <c r="B9" t="s">
        <v>17</v>
      </c>
      <c r="C9" s="1">
        <v>3.3000000000000002E-2</v>
      </c>
      <c r="D9" s="4">
        <f>Table13[[#This Row],[Cost]]/$H$1</f>
        <v>11.55</v>
      </c>
      <c r="E9" s="4">
        <f>Table13[[#This Row],[Percent of Total]]*$H$3</f>
        <v>519750</v>
      </c>
    </row>
    <row r="10" spans="1:8" x14ac:dyDescent="0.25">
      <c r="A10" t="s">
        <v>18</v>
      </c>
      <c r="B10" t="s">
        <v>19</v>
      </c>
      <c r="C10" s="1">
        <v>1.7000000000000001E-2</v>
      </c>
      <c r="D10" s="4">
        <f>Table13[[#This Row],[Cost]]/$H$1</f>
        <v>5.95</v>
      </c>
      <c r="E10" s="4">
        <f>Table13[[#This Row],[Percent of Total]]*$H$3</f>
        <v>267750</v>
      </c>
    </row>
    <row r="11" spans="1:8" x14ac:dyDescent="0.25">
      <c r="A11" t="s">
        <v>20</v>
      </c>
      <c r="B11" t="s">
        <v>21</v>
      </c>
      <c r="C11" s="1">
        <v>3.3000000000000002E-2</v>
      </c>
      <c r="D11" s="4">
        <f>Table13[[#This Row],[Cost]]/$H$1</f>
        <v>11.55</v>
      </c>
      <c r="E11" s="4">
        <f>Table13[[#This Row],[Percent of Total]]*$H$3</f>
        <v>519750</v>
      </c>
    </row>
    <row r="12" spans="1:8" x14ac:dyDescent="0.25">
      <c r="A12" t="s">
        <v>22</v>
      </c>
      <c r="B12" t="s">
        <v>23</v>
      </c>
      <c r="C12" s="1">
        <v>7.0000000000000001E-3</v>
      </c>
      <c r="D12" s="4">
        <f>Table13[[#This Row],[Cost]]/$H$1</f>
        <v>2.4500000000000002</v>
      </c>
      <c r="E12" s="4">
        <f>Table13[[#This Row],[Percent of Total]]*$H$3</f>
        <v>110250</v>
      </c>
    </row>
    <row r="13" spans="1:8" x14ac:dyDescent="0.25">
      <c r="A13" t="s">
        <v>24</v>
      </c>
      <c r="B13" t="s">
        <v>25</v>
      </c>
      <c r="C13" s="1">
        <v>4.4999999999999998E-2</v>
      </c>
      <c r="D13" s="4">
        <f>Table13[[#This Row],[Cost]]/$H$1</f>
        <v>15.75</v>
      </c>
      <c r="E13" s="4">
        <f>Table13[[#This Row],[Percent of Total]]*$H$3</f>
        <v>708750</v>
      </c>
    </row>
    <row r="14" spans="1:8" x14ac:dyDescent="0.25">
      <c r="A14" t="s">
        <v>26</v>
      </c>
      <c r="B14" t="s">
        <v>27</v>
      </c>
      <c r="C14" s="1">
        <v>2.1999999999999999E-2</v>
      </c>
      <c r="D14" s="4">
        <f>Table13[[#This Row],[Cost]]/$H$1</f>
        <v>7.7</v>
      </c>
      <c r="E14" s="4">
        <f>Table13[[#This Row],[Percent of Total]]*$H$3</f>
        <v>346500</v>
      </c>
    </row>
    <row r="15" spans="1:8" x14ac:dyDescent="0.25">
      <c r="A15" t="s">
        <v>28</v>
      </c>
      <c r="B15" t="s">
        <v>29</v>
      </c>
      <c r="C15" s="1">
        <v>0.02</v>
      </c>
      <c r="D15" s="4">
        <f>Table13[[#This Row],[Cost]]/$H$1</f>
        <v>7</v>
      </c>
      <c r="E15" s="4">
        <f>Table13[[#This Row],[Percent of Total]]*$H$3</f>
        <v>315000</v>
      </c>
    </row>
    <row r="16" spans="1:8" x14ac:dyDescent="0.25">
      <c r="A16" t="s">
        <v>30</v>
      </c>
      <c r="B16" t="s">
        <v>31</v>
      </c>
      <c r="C16" s="1">
        <v>3.5000000000000003E-2</v>
      </c>
      <c r="D16" s="4">
        <f>Table13[[#This Row],[Cost]]/$H$1</f>
        <v>12.25</v>
      </c>
      <c r="E16" s="4">
        <f>Table13[[#This Row],[Percent of Total]]*$H$3</f>
        <v>551250</v>
      </c>
    </row>
    <row r="17" spans="1:5" x14ac:dyDescent="0.25">
      <c r="A17" t="s">
        <v>32</v>
      </c>
      <c r="B17" t="s">
        <v>33</v>
      </c>
      <c r="C17" s="1">
        <v>3.6999999999999998E-2</v>
      </c>
      <c r="D17" s="4">
        <f>Table13[[#This Row],[Cost]]/$H$1</f>
        <v>12.95</v>
      </c>
      <c r="E17" s="4">
        <f>Table13[[#This Row],[Percent of Total]]*$H$3</f>
        <v>582750</v>
      </c>
    </row>
    <row r="18" spans="1:5" x14ac:dyDescent="0.25">
      <c r="A18" t="s">
        <v>34</v>
      </c>
      <c r="B18" t="s">
        <v>35</v>
      </c>
      <c r="C18" s="1">
        <v>2.3E-2</v>
      </c>
      <c r="D18" s="4">
        <f>Table13[[#This Row],[Cost]]/$H$1</f>
        <v>8.0500000000000007</v>
      </c>
      <c r="E18" s="4">
        <f>Table13[[#This Row],[Percent of Total]]*$H$3</f>
        <v>362250</v>
      </c>
    </row>
    <row r="19" spans="1:5" x14ac:dyDescent="0.25">
      <c r="A19" t="s">
        <v>36</v>
      </c>
      <c r="B19" t="s">
        <v>37</v>
      </c>
      <c r="C19" s="1">
        <v>8.0000000000000002E-3</v>
      </c>
      <c r="D19" s="4">
        <f>Table13[[#This Row],[Cost]]/$H$1</f>
        <v>2.8</v>
      </c>
      <c r="E19" s="4">
        <f>Table13[[#This Row],[Percent of Total]]*$H$3</f>
        <v>126000</v>
      </c>
    </row>
    <row r="20" spans="1:5" x14ac:dyDescent="0.25">
      <c r="A20" t="s">
        <v>38</v>
      </c>
      <c r="B20" t="s">
        <v>39</v>
      </c>
      <c r="C20" s="1">
        <v>2.4E-2</v>
      </c>
      <c r="D20" s="4">
        <f>Table13[[#This Row],[Cost]]/$H$1</f>
        <v>8.4</v>
      </c>
      <c r="E20" s="4">
        <f>Table13[[#This Row],[Percent of Total]]*$H$3</f>
        <v>378000</v>
      </c>
    </row>
    <row r="21" spans="1:5" x14ac:dyDescent="0.25">
      <c r="A21" t="s">
        <v>40</v>
      </c>
      <c r="B21" t="s">
        <v>41</v>
      </c>
      <c r="C21" s="1">
        <v>2.1999999999999999E-2</v>
      </c>
      <c r="D21" s="4">
        <f>Table13[[#This Row],[Cost]]/$H$1</f>
        <v>7.7</v>
      </c>
      <c r="E21" s="4">
        <f>Table13[[#This Row],[Percent of Total]]*$H$3</f>
        <v>346500</v>
      </c>
    </row>
    <row r="22" spans="1:5" x14ac:dyDescent="0.25">
      <c r="A22" t="s">
        <v>42</v>
      </c>
      <c r="B22" t="s">
        <v>43</v>
      </c>
      <c r="C22" s="1">
        <v>2.1999999999999999E-2</v>
      </c>
      <c r="D22" s="4">
        <f>Table13[[#This Row],[Cost]]/$H$1</f>
        <v>7.7</v>
      </c>
      <c r="E22" s="4">
        <f>Table13[[#This Row],[Percent of Total]]*$H$3</f>
        <v>346500</v>
      </c>
    </row>
    <row r="23" spans="1:5" x14ac:dyDescent="0.25">
      <c r="A23" t="s">
        <v>44</v>
      </c>
      <c r="B23" t="s">
        <v>45</v>
      </c>
      <c r="C23" s="1">
        <v>8.0000000000000002E-3</v>
      </c>
      <c r="D23" s="4">
        <f>Table13[[#This Row],[Cost]]/$H$1</f>
        <v>2.8</v>
      </c>
      <c r="E23" s="4">
        <f>Table13[[#This Row],[Percent of Total]]*$H$3</f>
        <v>126000</v>
      </c>
    </row>
    <row r="24" spans="1:5" x14ac:dyDescent="0.25">
      <c r="A24" t="s">
        <v>46</v>
      </c>
      <c r="B24" t="s">
        <v>47</v>
      </c>
      <c r="C24" s="1">
        <v>2.4E-2</v>
      </c>
      <c r="D24" s="4">
        <f>Table13[[#This Row],[Cost]]/$H$1</f>
        <v>8.4</v>
      </c>
      <c r="E24" s="4">
        <f>Table13[[#This Row],[Percent of Total]]*$H$3</f>
        <v>378000</v>
      </c>
    </row>
    <row r="25" spans="1:5" x14ac:dyDescent="0.25">
      <c r="A25" t="s">
        <v>48</v>
      </c>
      <c r="B25" t="s">
        <v>49</v>
      </c>
      <c r="C25" s="1">
        <v>2.4E-2</v>
      </c>
      <c r="D25" s="4">
        <f>Table13[[#This Row],[Cost]]/$H$1</f>
        <v>8.4</v>
      </c>
      <c r="E25" s="4">
        <f>Table13[[#This Row],[Percent of Total]]*$H$3</f>
        <v>378000</v>
      </c>
    </row>
    <row r="26" spans="1:5" x14ac:dyDescent="0.25">
      <c r="A26" t="s">
        <v>50</v>
      </c>
      <c r="B26" t="s">
        <v>51</v>
      </c>
      <c r="C26" s="1">
        <v>2.5999999999999999E-2</v>
      </c>
      <c r="D26" s="4">
        <f>Table13[[#This Row],[Cost]]/$H$1</f>
        <v>9.1</v>
      </c>
      <c r="E26" s="4">
        <f>Table13[[#This Row],[Percent of Total]]*$H$3</f>
        <v>409500</v>
      </c>
    </row>
    <row r="27" spans="1:5" x14ac:dyDescent="0.25">
      <c r="A27" t="s">
        <v>52</v>
      </c>
      <c r="B27" t="s">
        <v>53</v>
      </c>
      <c r="C27" s="1">
        <v>1.4E-2</v>
      </c>
      <c r="D27" s="4">
        <f>Table13[[#This Row],[Cost]]/$H$1</f>
        <v>4.9000000000000004</v>
      </c>
      <c r="E27" s="4">
        <f>Table13[[#This Row],[Percent of Total]]*$H$3</f>
        <v>220500</v>
      </c>
    </row>
    <row r="28" spans="1:5" x14ac:dyDescent="0.25">
      <c r="A28" t="s">
        <v>54</v>
      </c>
      <c r="B28" t="s">
        <v>55</v>
      </c>
      <c r="C28" s="1">
        <v>1.7999999999999999E-2</v>
      </c>
      <c r="D28" s="4">
        <f>Table13[[#This Row],[Cost]]/$H$1</f>
        <v>6.3</v>
      </c>
      <c r="E28" s="4">
        <f>Table13[[#This Row],[Percent of Total]]*$H$3</f>
        <v>283500</v>
      </c>
    </row>
    <row r="29" spans="1:5" x14ac:dyDescent="0.25">
      <c r="A29" t="s">
        <v>56</v>
      </c>
      <c r="B29" t="s">
        <v>57</v>
      </c>
      <c r="C29" s="1">
        <v>1.4E-2</v>
      </c>
      <c r="D29" s="4">
        <f>Table13[[#This Row],[Cost]]/$H$1</f>
        <v>4.9000000000000004</v>
      </c>
      <c r="E29" s="4">
        <f>Table13[[#This Row],[Percent of Total]]*$H$3</f>
        <v>220500</v>
      </c>
    </row>
    <row r="30" spans="1:5" x14ac:dyDescent="0.25">
      <c r="A30" t="s">
        <v>58</v>
      </c>
      <c r="B30" t="s">
        <v>59</v>
      </c>
      <c r="C30" s="1">
        <v>8.0000000000000002E-3</v>
      </c>
      <c r="D30" s="4">
        <f>Table13[[#This Row],[Cost]]/$H$1</f>
        <v>2.8</v>
      </c>
      <c r="E30" s="4">
        <f>Table13[[#This Row],[Percent of Total]]*$H$3</f>
        <v>126000</v>
      </c>
    </row>
    <row r="31" spans="1:5" x14ac:dyDescent="0.25">
      <c r="A31" t="s">
        <v>60</v>
      </c>
      <c r="B31" t="s">
        <v>61</v>
      </c>
      <c r="C31" s="1">
        <v>0.02</v>
      </c>
      <c r="D31" s="4">
        <f>Table13[[#This Row],[Cost]]/$H$1</f>
        <v>7</v>
      </c>
      <c r="E31" s="4">
        <f>Table13[[#This Row],[Percent of Total]]*$H$3</f>
        <v>315000</v>
      </c>
    </row>
    <row r="32" spans="1:5" x14ac:dyDescent="0.25">
      <c r="A32" t="s">
        <v>62</v>
      </c>
      <c r="B32" t="s">
        <v>63</v>
      </c>
      <c r="C32" s="1">
        <v>2.1000000000000001E-2</v>
      </c>
      <c r="D32" s="4">
        <f>Table13[[#This Row],[Cost]]/$H$1</f>
        <v>7.35</v>
      </c>
      <c r="E32" s="4">
        <f>Table13[[#This Row],[Percent of Total]]*$H$3</f>
        <v>330750</v>
      </c>
    </row>
    <row r="33" spans="1:5" x14ac:dyDescent="0.25">
      <c r="A33" t="s">
        <v>64</v>
      </c>
      <c r="B33" t="s">
        <v>65</v>
      </c>
      <c r="C33" s="1">
        <v>2.4E-2</v>
      </c>
      <c r="D33" s="4">
        <f>Table13[[#This Row],[Cost]]/$H$1</f>
        <v>8.4</v>
      </c>
      <c r="E33" s="4">
        <f>Table13[[#This Row],[Percent of Total]]*$H$3</f>
        <v>378000</v>
      </c>
    </row>
    <row r="34" spans="1:5" x14ac:dyDescent="0.25">
      <c r="A34" t="s">
        <v>66</v>
      </c>
      <c r="B34" t="s">
        <v>67</v>
      </c>
      <c r="C34" s="1">
        <v>2.8000000000000001E-2</v>
      </c>
      <c r="D34" s="4">
        <f>Table13[[#This Row],[Cost]]/$H$1</f>
        <v>9.8000000000000007</v>
      </c>
      <c r="E34" s="4">
        <f>Table13[[#This Row],[Percent of Total]]*$H$3</f>
        <v>441000</v>
      </c>
    </row>
    <row r="35" spans="1:5" x14ac:dyDescent="0.25">
      <c r="A35" t="s">
        <v>68</v>
      </c>
      <c r="B35" t="s">
        <v>69</v>
      </c>
      <c r="C35" s="1">
        <v>3.4000000000000002E-2</v>
      </c>
      <c r="D35" s="4">
        <f>Table13[[#This Row],[Cost]]/$H$1</f>
        <v>11.9</v>
      </c>
      <c r="E35" s="4">
        <f>Table13[[#This Row],[Percent of Total]]*$H$3</f>
        <v>535500</v>
      </c>
    </row>
    <row r="36" spans="1:5" x14ac:dyDescent="0.25">
      <c r="A36" t="s">
        <v>70</v>
      </c>
      <c r="B36" t="s">
        <v>71</v>
      </c>
      <c r="C36" s="1">
        <v>2.8000000000000001E-2</v>
      </c>
      <c r="D36" s="4">
        <f>Table13[[#This Row],[Cost]]/$H$1</f>
        <v>9.8000000000000007</v>
      </c>
      <c r="E36" s="4">
        <f>Table13[[#This Row],[Percent of Total]]*$H$3</f>
        <v>441000</v>
      </c>
    </row>
    <row r="37" spans="1:5" x14ac:dyDescent="0.25">
      <c r="A37" t="s">
        <v>72</v>
      </c>
      <c r="B37" t="s">
        <v>73</v>
      </c>
      <c r="C37" s="1">
        <v>1.2E-2</v>
      </c>
      <c r="D37" s="4">
        <f>Table13[[#This Row],[Cost]]/$H$1</f>
        <v>4.2</v>
      </c>
      <c r="E37" s="4">
        <f>Table13[[#This Row],[Percent of Total]]*$H$3</f>
        <v>189000</v>
      </c>
    </row>
    <row r="38" spans="1:5" x14ac:dyDescent="0.25">
      <c r="A38" t="s">
        <v>74</v>
      </c>
      <c r="B38" t="s">
        <v>75</v>
      </c>
      <c r="C38" s="1">
        <v>0.01</v>
      </c>
      <c r="D38" s="4">
        <f>Table13[[#This Row],[Cost]]/$H$1</f>
        <v>3.5</v>
      </c>
      <c r="E38" s="4">
        <f>Table13[[#This Row],[Percent of Total]]*$H$3</f>
        <v>157500</v>
      </c>
    </row>
    <row r="39" spans="1:5" x14ac:dyDescent="0.25">
      <c r="A39" t="s">
        <v>76</v>
      </c>
      <c r="B39" t="s">
        <v>77</v>
      </c>
      <c r="C39" s="1">
        <v>1.7999999999999999E-2</v>
      </c>
      <c r="D39" s="4">
        <f>Table13[[#This Row],[Cost]]/$H$1</f>
        <v>6.3</v>
      </c>
      <c r="E39" s="4">
        <f>Table13[[#This Row],[Percent of Total]]*$H$3</f>
        <v>283500</v>
      </c>
    </row>
    <row r="40" spans="1:5" x14ac:dyDescent="0.25">
      <c r="A40" t="s">
        <v>78</v>
      </c>
      <c r="B40" t="s">
        <v>79</v>
      </c>
      <c r="C40" s="1">
        <v>0</v>
      </c>
      <c r="D40" s="4">
        <f>Table13[[#This Row],[Cost]]/$H$1</f>
        <v>0</v>
      </c>
      <c r="E40" s="4">
        <f>Table13[[#This Row],[Percent of Total]]*$H$3</f>
        <v>0</v>
      </c>
    </row>
    <row r="41" spans="1:5" x14ac:dyDescent="0.25">
      <c r="A41" t="s">
        <v>80</v>
      </c>
      <c r="B41" t="s">
        <v>81</v>
      </c>
      <c r="C41" s="1">
        <v>8.3000000000000004E-2</v>
      </c>
      <c r="D41" s="4">
        <f>Table13[[#This Row],[Cost]]/$H$1</f>
        <v>29.05</v>
      </c>
      <c r="E41" s="4">
        <f>Table13[[#This Row],[Percent of Total]]*$H$3</f>
        <v>1307250</v>
      </c>
    </row>
    <row r="42" spans="1:5" x14ac:dyDescent="0.25">
      <c r="A42" t="s">
        <v>82</v>
      </c>
      <c r="B42" t="s">
        <v>83</v>
      </c>
      <c r="C42" s="1">
        <v>0</v>
      </c>
      <c r="D42" s="4">
        <f>Table13[[#This Row],[Cost]]/$H$1</f>
        <v>0</v>
      </c>
      <c r="E42" s="4">
        <f>Table13[[#This Row],[Percent of Total]]*$H$3</f>
        <v>0</v>
      </c>
    </row>
    <row r="43" spans="1:5" x14ac:dyDescent="0.25">
      <c r="A43" t="s">
        <v>84</v>
      </c>
      <c r="C43" s="1">
        <f>SUBTOTAL(109,Table13[Percent of Total])</f>
        <v>1.0000000000000004</v>
      </c>
      <c r="D43" s="5">
        <f>SUBTOTAL(109,Table13[Cost per S.F.])</f>
        <v>350.00000000000006</v>
      </c>
      <c r="E43" s="5">
        <f>SUBTOTAL(109,Table13[Cost])</f>
        <v>15750000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0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3.4000000000000002E-2</v>
      </c>
      <c r="D2" t="s">
        <v>87</v>
      </c>
    </row>
    <row r="3" spans="1:4" x14ac:dyDescent="0.25">
      <c r="A3" t="s">
        <v>4</v>
      </c>
      <c r="B3" t="s">
        <v>5</v>
      </c>
      <c r="C3" s="1">
        <v>3.3000000000000002E-2</v>
      </c>
      <c r="D3" t="s">
        <v>88</v>
      </c>
    </row>
    <row r="4" spans="1:4" x14ac:dyDescent="0.25">
      <c r="A4" t="s">
        <v>6</v>
      </c>
      <c r="B4" t="s">
        <v>7</v>
      </c>
      <c r="C4" s="1">
        <v>2.4E-2</v>
      </c>
      <c r="D4" t="s">
        <v>89</v>
      </c>
    </row>
    <row r="5" spans="1:4" x14ac:dyDescent="0.25">
      <c r="A5" t="s">
        <v>8</v>
      </c>
      <c r="B5" t="s">
        <v>9</v>
      </c>
      <c r="C5" s="1">
        <v>4.7E-2</v>
      </c>
      <c r="D5" t="s">
        <v>90</v>
      </c>
    </row>
    <row r="6" spans="1:4" x14ac:dyDescent="0.25">
      <c r="A6" t="s">
        <v>10</v>
      </c>
      <c r="B6" t="s">
        <v>11</v>
      </c>
      <c r="C6" s="1">
        <v>3.3000000000000002E-2</v>
      </c>
      <c r="D6" t="s">
        <v>91</v>
      </c>
    </row>
    <row r="7" spans="1:4" x14ac:dyDescent="0.25">
      <c r="A7" t="s">
        <v>12</v>
      </c>
      <c r="B7" t="s">
        <v>13</v>
      </c>
      <c r="C7" s="1">
        <v>1.2E-2</v>
      </c>
      <c r="D7" t="s">
        <v>92</v>
      </c>
    </row>
    <row r="8" spans="1:4" x14ac:dyDescent="0.25">
      <c r="A8" t="s">
        <v>14</v>
      </c>
      <c r="B8" t="s">
        <v>15</v>
      </c>
      <c r="C8" s="1">
        <v>5.5E-2</v>
      </c>
      <c r="D8" t="s">
        <v>93</v>
      </c>
    </row>
    <row r="9" spans="1:4" x14ac:dyDescent="0.25">
      <c r="A9" t="s">
        <v>16</v>
      </c>
      <c r="B9" t="s">
        <v>17</v>
      </c>
      <c r="C9" s="1">
        <v>3.3000000000000002E-2</v>
      </c>
      <c r="D9" t="s">
        <v>94</v>
      </c>
    </row>
    <row r="10" spans="1:4" x14ac:dyDescent="0.25">
      <c r="A10" t="s">
        <v>18</v>
      </c>
      <c r="B10" t="s">
        <v>19</v>
      </c>
      <c r="C10" s="1">
        <v>1.7000000000000001E-2</v>
      </c>
      <c r="D10" t="s">
        <v>95</v>
      </c>
    </row>
    <row r="11" spans="1:4" x14ac:dyDescent="0.25">
      <c r="A11" t="s">
        <v>20</v>
      </c>
      <c r="B11" t="s">
        <v>21</v>
      </c>
      <c r="C11" s="1">
        <v>3.3000000000000002E-2</v>
      </c>
      <c r="D11" t="s">
        <v>96</v>
      </c>
    </row>
    <row r="12" spans="1:4" x14ac:dyDescent="0.25">
      <c r="A12" t="s">
        <v>22</v>
      </c>
      <c r="B12" t="s">
        <v>23</v>
      </c>
      <c r="C12" s="1">
        <v>7.0000000000000001E-3</v>
      </c>
      <c r="D12" t="s">
        <v>97</v>
      </c>
    </row>
    <row r="13" spans="1:4" x14ac:dyDescent="0.25">
      <c r="A13" t="s">
        <v>24</v>
      </c>
      <c r="B13" t="s">
        <v>25</v>
      </c>
      <c r="C13" s="1">
        <v>4.4999999999999998E-2</v>
      </c>
      <c r="D13" t="s">
        <v>98</v>
      </c>
    </row>
    <row r="14" spans="1:4" x14ac:dyDescent="0.25">
      <c r="A14" t="s">
        <v>26</v>
      </c>
      <c r="B14" t="s">
        <v>27</v>
      </c>
      <c r="C14" s="1">
        <v>2.1999999999999999E-2</v>
      </c>
      <c r="D14" t="s">
        <v>99</v>
      </c>
    </row>
    <row r="15" spans="1:4" x14ac:dyDescent="0.25">
      <c r="A15" t="s">
        <v>28</v>
      </c>
      <c r="B15" t="s">
        <v>29</v>
      </c>
      <c r="C15" s="1">
        <v>0.02</v>
      </c>
      <c r="D15" t="s">
        <v>100</v>
      </c>
    </row>
    <row r="16" spans="1:4" x14ac:dyDescent="0.25">
      <c r="A16" t="s">
        <v>30</v>
      </c>
      <c r="B16" t="s">
        <v>31</v>
      </c>
      <c r="C16" s="1">
        <v>3.5000000000000003E-2</v>
      </c>
      <c r="D16" t="s">
        <v>101</v>
      </c>
    </row>
    <row r="17" spans="1:4" x14ac:dyDescent="0.25">
      <c r="A17" t="s">
        <v>32</v>
      </c>
      <c r="B17" t="s">
        <v>33</v>
      </c>
      <c r="C17" s="1">
        <v>3.6999999999999998E-2</v>
      </c>
      <c r="D17" t="s">
        <v>102</v>
      </c>
    </row>
    <row r="18" spans="1:4" x14ac:dyDescent="0.25">
      <c r="A18" t="s">
        <v>34</v>
      </c>
      <c r="B18" t="s">
        <v>35</v>
      </c>
      <c r="C18" s="1">
        <v>2.3E-2</v>
      </c>
      <c r="D18" t="s">
        <v>103</v>
      </c>
    </row>
    <row r="19" spans="1:4" x14ac:dyDescent="0.25">
      <c r="A19" t="s">
        <v>36</v>
      </c>
      <c r="B19" t="s">
        <v>37</v>
      </c>
      <c r="C19" s="1">
        <v>8.0000000000000002E-3</v>
      </c>
      <c r="D19" t="s">
        <v>104</v>
      </c>
    </row>
    <row r="20" spans="1:4" x14ac:dyDescent="0.25">
      <c r="A20" t="s">
        <v>38</v>
      </c>
      <c r="B20" t="s">
        <v>39</v>
      </c>
      <c r="C20" s="1">
        <v>2.4E-2</v>
      </c>
      <c r="D20" t="s">
        <v>105</v>
      </c>
    </row>
    <row r="21" spans="1:4" x14ac:dyDescent="0.25">
      <c r="A21" t="s">
        <v>40</v>
      </c>
      <c r="B21" t="s">
        <v>41</v>
      </c>
      <c r="C21" s="1">
        <v>2.1999999999999999E-2</v>
      </c>
      <c r="D21" t="s">
        <v>106</v>
      </c>
    </row>
    <row r="22" spans="1:4" x14ac:dyDescent="0.25">
      <c r="A22" t="s">
        <v>42</v>
      </c>
      <c r="B22" t="s">
        <v>43</v>
      </c>
      <c r="C22" s="1">
        <v>2.1999999999999999E-2</v>
      </c>
      <c r="D22" t="s">
        <v>107</v>
      </c>
    </row>
    <row r="23" spans="1:4" x14ac:dyDescent="0.25">
      <c r="A23" t="s">
        <v>44</v>
      </c>
      <c r="B23" t="s">
        <v>45</v>
      </c>
      <c r="C23" s="1">
        <v>8.0000000000000002E-3</v>
      </c>
      <c r="D23" t="s">
        <v>108</v>
      </c>
    </row>
    <row r="24" spans="1:4" x14ac:dyDescent="0.25">
      <c r="A24" t="s">
        <v>46</v>
      </c>
      <c r="B24" t="s">
        <v>47</v>
      </c>
      <c r="C24" s="1">
        <v>2.4E-2</v>
      </c>
      <c r="D24" t="s">
        <v>109</v>
      </c>
    </row>
    <row r="25" spans="1:4" x14ac:dyDescent="0.25">
      <c r="A25" t="s">
        <v>48</v>
      </c>
      <c r="B25" t="s">
        <v>49</v>
      </c>
      <c r="C25" s="1">
        <v>2.4E-2</v>
      </c>
      <c r="D25" t="s">
        <v>110</v>
      </c>
    </row>
    <row r="26" spans="1:4" x14ac:dyDescent="0.25">
      <c r="A26" t="s">
        <v>50</v>
      </c>
      <c r="B26" t="s">
        <v>51</v>
      </c>
      <c r="C26" s="1">
        <v>2.5999999999999999E-2</v>
      </c>
      <c r="D26" t="s">
        <v>111</v>
      </c>
    </row>
    <row r="27" spans="1:4" x14ac:dyDescent="0.25">
      <c r="A27" t="s">
        <v>52</v>
      </c>
      <c r="B27" t="s">
        <v>53</v>
      </c>
      <c r="C27" s="1">
        <v>1.4E-2</v>
      </c>
      <c r="D27" t="s">
        <v>112</v>
      </c>
    </row>
    <row r="28" spans="1:4" x14ac:dyDescent="0.25">
      <c r="A28" t="s">
        <v>54</v>
      </c>
      <c r="B28" t="s">
        <v>55</v>
      </c>
      <c r="C28" s="1">
        <v>1.7999999999999999E-2</v>
      </c>
      <c r="D28" t="s">
        <v>113</v>
      </c>
    </row>
    <row r="29" spans="1:4" x14ac:dyDescent="0.25">
      <c r="A29" t="s">
        <v>56</v>
      </c>
      <c r="B29" t="s">
        <v>57</v>
      </c>
      <c r="C29" s="1">
        <v>1.4E-2</v>
      </c>
      <c r="D29" t="s">
        <v>114</v>
      </c>
    </row>
    <row r="30" spans="1:4" x14ac:dyDescent="0.25">
      <c r="A30" t="s">
        <v>58</v>
      </c>
      <c r="B30" t="s">
        <v>59</v>
      </c>
      <c r="C30" s="1">
        <v>8.0000000000000002E-3</v>
      </c>
      <c r="D30" t="s">
        <v>115</v>
      </c>
    </row>
    <row r="31" spans="1:4" x14ac:dyDescent="0.25">
      <c r="A31" t="s">
        <v>60</v>
      </c>
      <c r="B31" t="s">
        <v>61</v>
      </c>
      <c r="C31" s="1">
        <v>0.02</v>
      </c>
      <c r="D31" t="s">
        <v>116</v>
      </c>
    </row>
    <row r="32" spans="1:4" x14ac:dyDescent="0.25">
      <c r="A32" t="s">
        <v>62</v>
      </c>
      <c r="B32" t="s">
        <v>63</v>
      </c>
      <c r="C32" s="1">
        <v>2.1000000000000001E-2</v>
      </c>
      <c r="D32" t="s">
        <v>117</v>
      </c>
    </row>
    <row r="33" spans="1:4" x14ac:dyDescent="0.25">
      <c r="A33" t="s">
        <v>64</v>
      </c>
      <c r="B33" t="s">
        <v>65</v>
      </c>
      <c r="C33" s="1">
        <v>2.4E-2</v>
      </c>
      <c r="D33" t="s">
        <v>118</v>
      </c>
    </row>
    <row r="34" spans="1:4" x14ac:dyDescent="0.25">
      <c r="A34" t="s">
        <v>66</v>
      </c>
      <c r="B34" t="s">
        <v>67</v>
      </c>
      <c r="C34" s="1">
        <v>2.8000000000000001E-2</v>
      </c>
      <c r="D34" t="s">
        <v>119</v>
      </c>
    </row>
    <row r="35" spans="1:4" x14ac:dyDescent="0.25">
      <c r="A35" t="s">
        <v>68</v>
      </c>
      <c r="B35" t="s">
        <v>69</v>
      </c>
      <c r="C35" s="1">
        <v>3.4000000000000002E-2</v>
      </c>
      <c r="D35" t="s">
        <v>120</v>
      </c>
    </row>
    <row r="36" spans="1:4" x14ac:dyDescent="0.25">
      <c r="A36" t="s">
        <v>70</v>
      </c>
      <c r="B36" t="s">
        <v>71</v>
      </c>
      <c r="C36" s="1">
        <v>2.8000000000000001E-2</v>
      </c>
      <c r="D36" t="s">
        <v>121</v>
      </c>
    </row>
    <row r="37" spans="1:4" x14ac:dyDescent="0.25">
      <c r="A37" t="s">
        <v>72</v>
      </c>
      <c r="B37" t="s">
        <v>73</v>
      </c>
      <c r="C37" s="1">
        <v>1.2E-2</v>
      </c>
      <c r="D37" t="s">
        <v>122</v>
      </c>
    </row>
    <row r="38" spans="1:4" x14ac:dyDescent="0.25">
      <c r="A38" t="s">
        <v>74</v>
      </c>
      <c r="B38" t="s">
        <v>75</v>
      </c>
      <c r="C38" s="1">
        <v>0.01</v>
      </c>
      <c r="D38" t="s">
        <v>123</v>
      </c>
    </row>
    <row r="39" spans="1:4" x14ac:dyDescent="0.25">
      <c r="A39" t="s">
        <v>76</v>
      </c>
      <c r="B39" t="s">
        <v>77</v>
      </c>
      <c r="C39" s="1">
        <v>1.7999999999999999E-2</v>
      </c>
      <c r="D39" t="s">
        <v>124</v>
      </c>
    </row>
    <row r="40" spans="1:4" x14ac:dyDescent="0.25">
      <c r="A40" t="s">
        <v>78</v>
      </c>
      <c r="B40" t="s">
        <v>79</v>
      </c>
      <c r="C40" s="1">
        <v>0</v>
      </c>
      <c r="D40" t="s">
        <v>125</v>
      </c>
    </row>
    <row r="41" spans="1:4" x14ac:dyDescent="0.25">
      <c r="A41" t="s">
        <v>80</v>
      </c>
      <c r="B41" t="s">
        <v>81</v>
      </c>
      <c r="C41" s="1">
        <v>8.3000000000000004E-2</v>
      </c>
      <c r="D41" t="s">
        <v>126</v>
      </c>
    </row>
    <row r="42" spans="1:4" x14ac:dyDescent="0.25">
      <c r="A42" t="s">
        <v>82</v>
      </c>
      <c r="B42" t="s">
        <v>83</v>
      </c>
      <c r="C42" s="1">
        <v>0</v>
      </c>
      <c r="D42" t="s">
        <v>127</v>
      </c>
    </row>
    <row r="43" spans="1:4" x14ac:dyDescent="0.25">
      <c r="A43" t="s">
        <v>84</v>
      </c>
      <c r="C43" s="1">
        <f>SUBTOTAL(109,Table1[Percentage of Total])</f>
        <v>1.0000000000000004</v>
      </c>
      <c r="D43">
        <f>SUBTOTAL(103,Table1[Notes])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Library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2025-11-20T15:58:33Z</dcterms:modified>
</cp:coreProperties>
</file>